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0788 - Uszczelki_Orczyk\"/>
    </mc:Choice>
  </mc:AlternateContent>
  <xr:revisionPtr revIDLastSave="0" documentId="13_ncr:1_{16931333-BA7D-4D97-A56B-BF4C640246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0260788" sheetId="2" r:id="rId1"/>
  </sheets>
  <definedNames>
    <definedName name="DATA1" localSheetId="0">'50260788'!#REF!</definedName>
    <definedName name="DATA1">#REF!</definedName>
    <definedName name="DATA10" localSheetId="0">'50260788'!#REF!</definedName>
    <definedName name="DATA10">#REF!</definedName>
    <definedName name="DATA11" localSheetId="0">'50260788'!#REF!</definedName>
    <definedName name="DATA11">#REF!</definedName>
    <definedName name="DATA12" localSheetId="0">'50260788'!#REF!</definedName>
    <definedName name="DATA12">#REF!</definedName>
    <definedName name="DATA13" localSheetId="0">'50260788'!#REF!</definedName>
    <definedName name="DATA13">#REF!</definedName>
    <definedName name="DATA14" localSheetId="0">'50260788'!#REF!</definedName>
    <definedName name="DATA14">#REF!</definedName>
    <definedName name="DATA15" localSheetId="0">'50260788'!$E$2:$E$5</definedName>
    <definedName name="DATA15">#REF!</definedName>
    <definedName name="DATA16" localSheetId="0">'50260788'!$F$2:$F$5</definedName>
    <definedName name="DATA16">#REF!</definedName>
    <definedName name="DATA17" localSheetId="0">'50260788'!#REF!</definedName>
    <definedName name="DATA17">#REF!</definedName>
    <definedName name="DATA18" localSheetId="0">'50260788'!#REF!</definedName>
    <definedName name="DATA18">#REF!</definedName>
    <definedName name="DATA2" localSheetId="0">'50260788'!$A$2:$A$5</definedName>
    <definedName name="DATA2">#REF!</definedName>
    <definedName name="DATA3" localSheetId="0">'50260788'!#REF!</definedName>
    <definedName name="DATA3">#REF!</definedName>
    <definedName name="DATA4" localSheetId="0">'50260788'!#REF!</definedName>
    <definedName name="DATA4">#REF!</definedName>
    <definedName name="DATA5" localSheetId="0">'50260788'!#REF!</definedName>
    <definedName name="DATA5">#REF!</definedName>
    <definedName name="DATA6" localSheetId="0">'50260788'!$C$2:$C$5</definedName>
    <definedName name="DATA6">#REF!</definedName>
    <definedName name="DATA7" localSheetId="0">'50260788'!#REF!</definedName>
    <definedName name="DATA7">#REF!</definedName>
    <definedName name="DATA8" localSheetId="0">'50260788'!#REF!</definedName>
    <definedName name="DATA8">#REF!</definedName>
    <definedName name="DATA9" localSheetId="0">'50260788'!$D$2:$D$5</definedName>
    <definedName name="DATA9">#REF!</definedName>
    <definedName name="TEST0" localSheetId="0">'50260788'!$A$2:$F$5</definedName>
    <definedName name="TEST0">#REF!</definedName>
    <definedName name="TESTHKEY" localSheetId="0">'50260788'!$E$1:$F$1</definedName>
    <definedName name="TESTHKEY">#REF!</definedName>
    <definedName name="TESTKEYS" localSheetId="0">'50260788'!$A$2:$D$5</definedName>
    <definedName name="TESTKEYS">#REF!</definedName>
    <definedName name="TESTVKEY" localSheetId="0">'50260788'!$A$1:$D$1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2" l="1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 l="1"/>
  <c r="K4" i="2"/>
  <c r="K3" i="2"/>
  <c r="K2" i="2"/>
  <c r="K28" i="2" l="1"/>
</calcChain>
</file>

<file path=xl/sharedStrings.xml><?xml version="1.0" encoding="utf-8"?>
<sst xmlns="http://schemas.openxmlformats.org/spreadsheetml/2006/main" count="142" uniqueCount="104">
  <si>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</si>
  <si>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</si>
  <si>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</si>
  <si>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</si>
  <si>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</si>
  <si>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</si>
  <si>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</si>
  <si>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</si>
  <si>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</si>
  <si>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</si>
  <si>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Indeks</t>
  </si>
  <si>
    <t>Nazwa pozycji ORLEN</t>
  </si>
  <si>
    <t>Opis pozycji ORLEN</t>
  </si>
  <si>
    <t>00043</t>
  </si>
  <si>
    <t>00044</t>
  </si>
  <si>
    <t>00045</t>
  </si>
  <si>
    <t>00046</t>
  </si>
  <si>
    <t>00047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</si>
  <si>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</si>
  <si>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</si>
  <si>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</si>
  <si>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</si>
  <si>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</si>
  <si>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</si>
  <si>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</si>
  <si>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</si>
  <si>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</si>
  <si>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00064</t>
  </si>
  <si>
    <t>00065</t>
  </si>
  <si>
    <t>K03-084032</t>
  </si>
  <si>
    <t>Uszczelka sp WSZ/s 2" 600 316-MICA</t>
  </si>
  <si>
    <t>SPIRAL WOUND GASKET (USZCZELKA), 600#, RF, 4,5MM, ASME B16.20, SPIRAL WOUND SS.316/MICA-GRAPHITE, SS.316 INNER AND OUTER RING</t>
  </si>
  <si>
    <t>K03-084035</t>
  </si>
  <si>
    <t>Uszczelka sp WSZ/s 6" 600 316-MICA</t>
  </si>
  <si>
    <t>K03-084038</t>
  </si>
  <si>
    <t>Uszczelka sp WSZ/s 12" 600 316-MICA</t>
  </si>
  <si>
    <t>K03-084039</t>
  </si>
  <si>
    <t>Uszczelka sp WSZ/s 14" 600 316-MICA</t>
  </si>
  <si>
    <t>K03-084636</t>
  </si>
  <si>
    <t>Uszczelka sp spec WSZ/c 16" 300 304-GR</t>
  </si>
  <si>
    <t>Uszczelka spiralna z pierścieniem zewnętrznym wykonanym tak aby pasował do połączenia kołnierzowegozwymiarowanego w układzie calowym do którego zastosowano śruby metryczne o średnicy większej niż ich odpowiedniki calowe. Kołnierz wg ANSI B16.5. Średnica zewnętrzna pierścienia zewnętrznego 535 mm</t>
  </si>
  <si>
    <t>K03-021281</t>
  </si>
  <si>
    <t>Uszczelka met 8kt R16 300-1500 SI</t>
  </si>
  <si>
    <t>Uszczelka ośmiokątna R16,materiał - żelazo- armco SOFT IRON R16 1" 300-1500</t>
  </si>
  <si>
    <t>K03-089113</t>
  </si>
  <si>
    <t>Uszczelka met owal 260,73/238,47x17,5 E2</t>
  </si>
  <si>
    <t>wymiennik E-2204, połączenie I i II. Uszczelka RTJ (OWALNA)</t>
  </si>
  <si>
    <t>K03-090589</t>
  </si>
  <si>
    <t>Uszczelka met owalna 199,6/177,4x17,5 SI</t>
  </si>
  <si>
    <t>Wymiennik E-2102; połączenie I, II. Uszczelka RTJ-OR (OWALNA)Wymiennik E-2201; połączenie I, II. Uszczelka RTJ-OR (OWALNA)</t>
  </si>
  <si>
    <t>K03-090623</t>
  </si>
  <si>
    <t>Uszczelka mtpl C10 470x450x3 316-GR MET</t>
  </si>
  <si>
    <t>Uszczelka z dwuczęściowym płaszczem AISI 316 + Grafit 470/450x3 wykonać wg rys. 16OP0005PCD001 połączenie Z2- szt.1</t>
  </si>
  <si>
    <t>K03-090624</t>
  </si>
  <si>
    <t>Uszczelka mtpl C16 1500/1470x3,2 316-GR</t>
  </si>
  <si>
    <t>Uszczelka z dwuczęściowym płaszczem Koszulka metalowa AISI 316 + Grafit 1500/1470x3,2 (z przegrodami);rys. 16OP0005PL001 ark. 2 - szt.2 - połączenie Z1, Z2</t>
  </si>
  <si>
    <t>K03-090625</t>
  </si>
  <si>
    <t>Uszczelka mtpl C11 470/450x3 316-GR MET</t>
  </si>
  <si>
    <t>Uszczelka z dwuczęściowym płaszczem AISI 316 + Grafit 470/450x3 (z przegrodą) Wykonać wg. rys. 16OP0005PCD001</t>
  </si>
  <si>
    <t>K03-090626</t>
  </si>
  <si>
    <t>Uszczelka mtpl C10 577/557x3 316-GR MET</t>
  </si>
  <si>
    <t>Uszczelka z dwuczęściowym płaszczem SS 316 + Grafit 577/557x3 - Połączenie Z od strony płaszcza - szt.1. Wykonać wg rys. 16OP0005PED001 ark.2/3 E2403</t>
  </si>
  <si>
    <t>K03-090627</t>
  </si>
  <si>
    <t>Uszczelka mtpl C16 577/557x3 316-GR MET</t>
  </si>
  <si>
    <t>Uszczelka z dwuczęściowym płaszczem SS 316 + Grafit 577/557x3 (z przegrodą); Wykonać wg.rys. 16OP0005PED001 ark.2/3 - Połączenie Z od strony komory - szt.1 rys. 16OP0005PED001 ark.2/3 E2403</t>
  </si>
  <si>
    <t>K03-091962</t>
  </si>
  <si>
    <t>Uszczelka mtpl C11 1500/1470x3,2 316-GR</t>
  </si>
  <si>
    <t>Uszczelka z dwuczęściowym płaszczem Koszulka metalowa AISI 316 + Grafit 1500/1470x3,2 (z przegrodą);rys. 16OP0005PL001 ark. 2 poz.14 - połączenie Z2</t>
  </si>
  <si>
    <t>K03-084037</t>
  </si>
  <si>
    <t>Uszczelka sp WSZ/s 10" 600 316-MICA</t>
  </si>
  <si>
    <t>K03-084042</t>
  </si>
  <si>
    <t>Uszczelka sp WSZ/s 12" 600 347-MICA</t>
  </si>
  <si>
    <t>SPIRAL WOUND GASKET (USZCZELKA), 600#, RF, 4,5MM, ASME B16.20, SPIRAL WOUND SS.347/MICA-GRAPHITE, SS.347 INNER AND OUTER RING</t>
  </si>
  <si>
    <t>00094</t>
  </si>
  <si>
    <t>K03-084029</t>
  </si>
  <si>
    <t>Uszczelka sp WSZ/s 3/4" 300 316-MICA</t>
  </si>
  <si>
    <t>SPIRAL WOUND GASKET (USZCZELKA), 300#, RF, 4,5MM, ASME B16.20, SPIRAL WOUND SS.316/MICA-GRAPHITE, SS.316 INNER AND OUTER RING</t>
  </si>
  <si>
    <t>00095</t>
  </si>
  <si>
    <t>K03-084030</t>
  </si>
  <si>
    <t>Uszczelka sp WSZ/s 3/4" 600 316-MICA</t>
  </si>
  <si>
    <t>00096</t>
  </si>
  <si>
    <t>K03-084031</t>
  </si>
  <si>
    <t>Uszczelka sp WSZ/s 1" 600 316-MICA</t>
  </si>
  <si>
    <t>00097</t>
  </si>
  <si>
    <t>K03-084033</t>
  </si>
  <si>
    <t>Uszczelka sp WSZ/s 3" 600 316-MICA</t>
  </si>
  <si>
    <t>00098</t>
  </si>
  <si>
    <t>K03-084034</t>
  </si>
  <si>
    <t>Uszczelka sp WSZ/s 4" 600 316-MICA</t>
  </si>
  <si>
    <t>00099</t>
  </si>
  <si>
    <t>K03-084036</t>
  </si>
  <si>
    <t>Uszczelka sp WSZ/s 8" 600 316-MICA</t>
  </si>
  <si>
    <t>00100</t>
  </si>
  <si>
    <t>K03-084040</t>
  </si>
  <si>
    <t>Uszczelka sp WSZ/s 3/4" 600 347-MICA</t>
  </si>
  <si>
    <t>00101</t>
  </si>
  <si>
    <t>K03-084041</t>
  </si>
  <si>
    <t>Uszczelka sp WSZ/s 6" 600 347-MICA</t>
  </si>
  <si>
    <t>00102</t>
  </si>
  <si>
    <t>K03-084043</t>
  </si>
  <si>
    <t>Uszczelka sp WSZ/s 1 1/2" 600 316-MICA</t>
  </si>
  <si>
    <t>00103</t>
  </si>
  <si>
    <t>K03-084044</t>
  </si>
  <si>
    <t>Uszczelka sp WSZ/s 1 1/2" 600 347-MICA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</si>
</sst>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1"/>
      <color rgb="FF32363A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/>
    </xf>
    <xf numFmtId="49" fontId="0" fillId="4" borderId="3" xfId="0" applyNumberForma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70" zoomScaleNormal="70" workbookViewId="0">
      <selection activeCell="C29" sqref="C29"/>
    </sheetView>
  </sheetViews>
  <sheetFormatPr defaultRowHeight="55.5" customHeight="1" x14ac:dyDescent="0.3"/>
  <cols>
    <col min="1" max="1" width="7.25" customWidth="1"/>
    <col min="2" max="2" width="12.58203125" customWidth="1"/>
    <col min="3" max="3" width="39.83203125" customWidth="1"/>
    <col min="4" max="4" width="48.33203125" customWidth="1"/>
    <col min="5" max="5" width="5" customWidth="1"/>
    <col min="6" max="6" width="5.83203125" customWidth="1"/>
    <col min="7" max="7" width="47.58203125" style="10" customWidth="1"/>
    <col min="8" max="8" width="11.5" style="10" customWidth="1"/>
    <col min="9" max="9" width="11.58203125" style="10" customWidth="1"/>
    <col min="10" max="10" width="8.25" style="10" customWidth="1"/>
    <col min="11" max="11" width="13" customWidth="1"/>
  </cols>
  <sheetData>
    <row r="1" spans="1:12" ht="93.5" customHeight="1" x14ac:dyDescent="0.3">
      <c r="A1" s="12" t="s">
        <v>1</v>
      </c>
      <c r="B1" s="12" t="s">
        <v>10</v>
      </c>
      <c r="C1" s="12" t="s">
        <v>11</v>
      </c>
      <c r="D1" s="12" t="s">
        <v>12</v>
      </c>
      <c r="E1" s="13" t="s">
        <v>0</v>
      </c>
      <c r="F1" s="16" t="s">
        <v>3</v>
      </c>
      <c r="G1" s="1" t="s">
        <v>2</v>
      </c>
      <c r="H1" s="1" t="s">
        <v>7</v>
      </c>
      <c r="I1" s="1" t="s">
        <v>4</v>
      </c>
      <c r="J1" s="1" t="s">
        <v>5</v>
      </c>
      <c r="K1" s="2" t="s">
        <v>6</v>
      </c>
      <c r="L1" s="3"/>
    </row>
    <row r="2" spans="1:12" ht="55.5" customHeight="1" x14ac:dyDescent="0.3">
      <c r="A2" s="18" t="s">
        <v>13</v>
      </c>
      <c r="B2" s="18" t="s">
        <v>29</v>
      </c>
      <c r="C2" s="18" t="s">
        <v>30</v>
      </c>
      <c r="D2" s="19" t="s">
        <v>31</v>
      </c>
      <c r="E2" s="14">
        <v>20</v>
      </c>
      <c r="F2" s="15" t="s">
        <v>8</v>
      </c>
      <c r="G2" s="4"/>
      <c r="H2" s="5">
        <v>0</v>
      </c>
      <c r="I2" s="6">
        <v>0</v>
      </c>
      <c r="J2" s="7"/>
      <c r="K2" s="8">
        <f>E2*I2</f>
        <v>0</v>
      </c>
    </row>
    <row r="3" spans="1:12" ht="55.5" customHeight="1" x14ac:dyDescent="0.3">
      <c r="A3" s="18" t="s">
        <v>14</v>
      </c>
      <c r="B3" s="18" t="s">
        <v>32</v>
      </c>
      <c r="C3" s="18" t="s">
        <v>33</v>
      </c>
      <c r="D3" s="19" t="s">
        <v>31</v>
      </c>
      <c r="E3" s="14">
        <v>40</v>
      </c>
      <c r="F3" s="15" t="s">
        <v>8</v>
      </c>
      <c r="G3" s="4"/>
      <c r="H3" s="5">
        <v>0</v>
      </c>
      <c r="I3" s="6">
        <v>0</v>
      </c>
      <c r="J3" s="9"/>
      <c r="K3" s="8">
        <f t="shared" ref="K3:K5" si="0">E3*I3</f>
        <v>0</v>
      </c>
    </row>
    <row r="4" spans="1:12" ht="55.5" customHeight="1" x14ac:dyDescent="0.3">
      <c r="A4" s="18" t="s">
        <v>15</v>
      </c>
      <c r="B4" s="18" t="s">
        <v>34</v>
      </c>
      <c r="C4" s="18" t="s">
        <v>35</v>
      </c>
      <c r="D4" s="20" t="s">
        <v>31</v>
      </c>
      <c r="E4" s="14">
        <v>50</v>
      </c>
      <c r="F4" s="15" t="s">
        <v>8</v>
      </c>
      <c r="G4" s="4"/>
      <c r="H4" s="5">
        <v>0</v>
      </c>
      <c r="I4" s="6">
        <v>0</v>
      </c>
      <c r="J4" s="9"/>
      <c r="K4" s="8">
        <f t="shared" si="0"/>
        <v>0</v>
      </c>
    </row>
    <row r="5" spans="1:12" ht="55.5" customHeight="1" x14ac:dyDescent="0.3">
      <c r="A5" s="18" t="s">
        <v>16</v>
      </c>
      <c r="B5" s="18" t="s">
        <v>36</v>
      </c>
      <c r="C5" s="18" t="s">
        <v>37</v>
      </c>
      <c r="D5" s="19" t="s">
        <v>31</v>
      </c>
      <c r="E5" s="14">
        <v>10</v>
      </c>
      <c r="F5" s="15" t="s">
        <v>8</v>
      </c>
      <c r="G5" s="4"/>
      <c r="H5" s="5">
        <v>0</v>
      </c>
      <c r="I5" s="6">
        <v>0</v>
      </c>
      <c r="J5" s="9"/>
      <c r="K5" s="8">
        <f t="shared" si="0"/>
        <v>0</v>
      </c>
    </row>
    <row r="6" spans="1:12" ht="105.5" customHeight="1" x14ac:dyDescent="0.35">
      <c r="A6" s="18" t="s">
        <v>17</v>
      </c>
      <c r="B6" s="18" t="s">
        <v>38</v>
      </c>
      <c r="C6" s="18" t="s">
        <v>39</v>
      </c>
      <c r="D6" s="19" t="s">
        <v>40</v>
      </c>
      <c r="E6" s="14">
        <v>10</v>
      </c>
      <c r="F6" s="15" t="s">
        <v>8</v>
      </c>
      <c r="G6" s="4"/>
      <c r="H6" s="5">
        <v>0</v>
      </c>
      <c r="I6" s="6">
        <v>0</v>
      </c>
      <c r="J6" s="9"/>
      <c r="K6" s="8">
        <f t="shared" ref="K6:K21" si="1">E6*I6</f>
        <v>0</v>
      </c>
      <c r="L6" s="11"/>
    </row>
    <row r="7" spans="1:12" ht="41" customHeight="1" x14ac:dyDescent="0.3">
      <c r="A7" s="18" t="s">
        <v>18</v>
      </c>
      <c r="B7" s="18" t="s">
        <v>41</v>
      </c>
      <c r="C7" s="18" t="s">
        <v>42</v>
      </c>
      <c r="D7" s="19" t="s">
        <v>43</v>
      </c>
      <c r="E7" s="14">
        <v>10</v>
      </c>
      <c r="F7" s="15" t="s">
        <v>8</v>
      </c>
      <c r="G7" s="4"/>
      <c r="H7" s="5">
        <v>0</v>
      </c>
      <c r="I7" s="6">
        <v>0</v>
      </c>
      <c r="J7" s="9"/>
      <c r="K7" s="8">
        <f t="shared" si="1"/>
        <v>0</v>
      </c>
    </row>
    <row r="8" spans="1:12" ht="39" customHeight="1" x14ac:dyDescent="0.3">
      <c r="A8" s="18" t="s">
        <v>19</v>
      </c>
      <c r="B8" s="18" t="s">
        <v>44</v>
      </c>
      <c r="C8" s="18" t="s">
        <v>45</v>
      </c>
      <c r="D8" s="20" t="s">
        <v>46</v>
      </c>
      <c r="E8" s="14">
        <v>6</v>
      </c>
      <c r="F8" s="15" t="s">
        <v>8</v>
      </c>
      <c r="G8" s="4"/>
      <c r="H8" s="5">
        <v>0</v>
      </c>
      <c r="I8" s="6">
        <v>0</v>
      </c>
      <c r="J8" s="9"/>
      <c r="K8" s="8">
        <f t="shared" si="1"/>
        <v>0</v>
      </c>
    </row>
    <row r="9" spans="1:12" ht="55.5" customHeight="1" x14ac:dyDescent="0.3">
      <c r="A9" s="18" t="s">
        <v>20</v>
      </c>
      <c r="B9" s="18" t="s">
        <v>47</v>
      </c>
      <c r="C9" s="18" t="s">
        <v>48</v>
      </c>
      <c r="D9" s="19" t="s">
        <v>49</v>
      </c>
      <c r="E9" s="14">
        <v>10</v>
      </c>
      <c r="F9" s="15" t="s">
        <v>8</v>
      </c>
      <c r="G9" s="4"/>
      <c r="H9" s="5">
        <v>0</v>
      </c>
      <c r="I9" s="6">
        <v>0</v>
      </c>
      <c r="J9" s="9"/>
      <c r="K9" s="8">
        <f t="shared" si="1"/>
        <v>0</v>
      </c>
    </row>
    <row r="10" spans="1:12" ht="55.5" customHeight="1" x14ac:dyDescent="0.3">
      <c r="A10" s="18" t="s">
        <v>21</v>
      </c>
      <c r="B10" s="18" t="s">
        <v>50</v>
      </c>
      <c r="C10" s="18" t="s">
        <v>51</v>
      </c>
      <c r="D10" s="19" t="s">
        <v>52</v>
      </c>
      <c r="E10" s="14">
        <v>4</v>
      </c>
      <c r="F10" s="15" t="s">
        <v>8</v>
      </c>
      <c r="G10" s="4"/>
      <c r="H10" s="5">
        <v>0</v>
      </c>
      <c r="I10" s="6">
        <v>0</v>
      </c>
      <c r="J10" s="9"/>
      <c r="K10" s="8">
        <f t="shared" si="1"/>
        <v>0</v>
      </c>
    </row>
    <row r="11" spans="1:12" ht="55.5" customHeight="1" x14ac:dyDescent="0.3">
      <c r="A11" s="18" t="s">
        <v>22</v>
      </c>
      <c r="B11" s="18" t="s">
        <v>53</v>
      </c>
      <c r="C11" s="18" t="s">
        <v>54</v>
      </c>
      <c r="D11" s="19" t="s">
        <v>55</v>
      </c>
      <c r="E11" s="14">
        <v>4</v>
      </c>
      <c r="F11" s="15" t="s">
        <v>8</v>
      </c>
      <c r="G11" s="4"/>
      <c r="H11" s="5">
        <v>0</v>
      </c>
      <c r="I11" s="6">
        <v>0</v>
      </c>
      <c r="J11" s="9"/>
      <c r="K11" s="8">
        <f t="shared" si="1"/>
        <v>0</v>
      </c>
    </row>
    <row r="12" spans="1:12" ht="55.5" customHeight="1" x14ac:dyDescent="0.3">
      <c r="A12" s="18" t="s">
        <v>23</v>
      </c>
      <c r="B12" s="18" t="s">
        <v>56</v>
      </c>
      <c r="C12" s="18" t="s">
        <v>57</v>
      </c>
      <c r="D12" s="19" t="s">
        <v>58</v>
      </c>
      <c r="E12" s="14">
        <v>4</v>
      </c>
      <c r="F12" s="15" t="s">
        <v>8</v>
      </c>
      <c r="G12" s="4"/>
      <c r="H12" s="5">
        <v>0</v>
      </c>
      <c r="I12" s="6">
        <v>0</v>
      </c>
      <c r="J12" s="9"/>
      <c r="K12" s="8">
        <f t="shared" si="1"/>
        <v>0</v>
      </c>
    </row>
    <row r="13" spans="1:12" ht="55.5" customHeight="1" x14ac:dyDescent="0.3">
      <c r="A13" s="18" t="s">
        <v>24</v>
      </c>
      <c r="B13" s="18" t="s">
        <v>59</v>
      </c>
      <c r="C13" s="18" t="s">
        <v>60</v>
      </c>
      <c r="D13" s="19" t="s">
        <v>61</v>
      </c>
      <c r="E13" s="14">
        <v>3</v>
      </c>
      <c r="F13" s="15" t="s">
        <v>8</v>
      </c>
      <c r="G13" s="4"/>
      <c r="H13" s="5">
        <v>0</v>
      </c>
      <c r="I13" s="6">
        <v>0</v>
      </c>
      <c r="J13" s="9"/>
      <c r="K13" s="8">
        <f t="shared" si="1"/>
        <v>0</v>
      </c>
    </row>
    <row r="14" spans="1:12" ht="70" customHeight="1" x14ac:dyDescent="0.3">
      <c r="A14" s="18" t="s">
        <v>25</v>
      </c>
      <c r="B14" s="18" t="s">
        <v>62</v>
      </c>
      <c r="C14" s="18" t="s">
        <v>63</v>
      </c>
      <c r="D14" s="19" t="s">
        <v>64</v>
      </c>
      <c r="E14" s="14">
        <v>3</v>
      </c>
      <c r="F14" s="15" t="s">
        <v>8</v>
      </c>
      <c r="G14" s="4"/>
      <c r="H14" s="5">
        <v>0</v>
      </c>
      <c r="I14" s="6">
        <v>0</v>
      </c>
      <c r="J14" s="9"/>
      <c r="K14" s="8">
        <f t="shared" si="1"/>
        <v>0</v>
      </c>
    </row>
    <row r="15" spans="1:12" ht="55.5" customHeight="1" x14ac:dyDescent="0.3">
      <c r="A15" s="18" t="s">
        <v>26</v>
      </c>
      <c r="B15" s="18" t="s">
        <v>65</v>
      </c>
      <c r="C15" s="18" t="s">
        <v>66</v>
      </c>
      <c r="D15" s="20" t="s">
        <v>67</v>
      </c>
      <c r="E15" s="14">
        <v>3</v>
      </c>
      <c r="F15" s="15" t="s">
        <v>8</v>
      </c>
      <c r="G15" s="4"/>
      <c r="H15" s="5">
        <v>0</v>
      </c>
      <c r="I15" s="6">
        <v>0</v>
      </c>
      <c r="J15" s="9"/>
      <c r="K15" s="8">
        <f t="shared" si="1"/>
        <v>0</v>
      </c>
    </row>
    <row r="16" spans="1:12" ht="55.5" customHeight="1" x14ac:dyDescent="0.3">
      <c r="A16" s="18" t="s">
        <v>27</v>
      </c>
      <c r="B16" s="18" t="s">
        <v>68</v>
      </c>
      <c r="C16" s="18" t="s">
        <v>69</v>
      </c>
      <c r="D16" s="19" t="s">
        <v>31</v>
      </c>
      <c r="E16" s="14">
        <v>40</v>
      </c>
      <c r="F16" s="15" t="s">
        <v>8</v>
      </c>
      <c r="G16" s="4"/>
      <c r="H16" s="5">
        <v>0</v>
      </c>
      <c r="I16" s="6">
        <v>0</v>
      </c>
      <c r="J16" s="9"/>
      <c r="K16" s="8">
        <f t="shared" si="1"/>
        <v>0</v>
      </c>
    </row>
    <row r="17" spans="1:12" ht="55.5" customHeight="1" x14ac:dyDescent="0.3">
      <c r="A17" s="18" t="s">
        <v>28</v>
      </c>
      <c r="B17" s="18" t="s">
        <v>70</v>
      </c>
      <c r="C17" s="18" t="s">
        <v>71</v>
      </c>
      <c r="D17" s="19" t="s">
        <v>72</v>
      </c>
      <c r="E17" s="14">
        <v>30</v>
      </c>
      <c r="F17" s="15" t="s">
        <v>8</v>
      </c>
      <c r="G17" s="4"/>
      <c r="H17" s="5">
        <v>0</v>
      </c>
      <c r="I17" s="6">
        <v>0</v>
      </c>
      <c r="J17" s="9"/>
      <c r="K17" s="8">
        <f t="shared" si="1"/>
        <v>0</v>
      </c>
    </row>
    <row r="18" spans="1:12" ht="55.5" customHeight="1" x14ac:dyDescent="0.3">
      <c r="A18" s="18" t="s">
        <v>73</v>
      </c>
      <c r="B18" s="18" t="s">
        <v>74</v>
      </c>
      <c r="C18" s="18" t="s">
        <v>75</v>
      </c>
      <c r="D18" s="19" t="s">
        <v>76</v>
      </c>
      <c r="E18" s="14">
        <v>20</v>
      </c>
      <c r="F18" s="15" t="s">
        <v>8</v>
      </c>
      <c r="G18" s="4"/>
      <c r="H18" s="5">
        <v>0</v>
      </c>
      <c r="I18" s="6">
        <v>0</v>
      </c>
      <c r="J18" s="9"/>
      <c r="K18" s="8">
        <f t="shared" si="1"/>
        <v>0</v>
      </c>
    </row>
    <row r="19" spans="1:12" ht="55.5" customHeight="1" x14ac:dyDescent="0.3">
      <c r="A19" s="18" t="s">
        <v>77</v>
      </c>
      <c r="B19" s="18" t="s">
        <v>78</v>
      </c>
      <c r="C19" s="18" t="s">
        <v>79</v>
      </c>
      <c r="D19" s="19" t="s">
        <v>31</v>
      </c>
      <c r="E19" s="14">
        <v>60</v>
      </c>
      <c r="F19" s="15" t="s">
        <v>8</v>
      </c>
      <c r="G19" s="4"/>
      <c r="H19" s="5">
        <v>0</v>
      </c>
      <c r="I19" s="6">
        <v>0</v>
      </c>
      <c r="J19" s="9"/>
      <c r="K19" s="8">
        <f t="shared" si="1"/>
        <v>0</v>
      </c>
    </row>
    <row r="20" spans="1:12" ht="55.5" customHeight="1" x14ac:dyDescent="0.3">
      <c r="A20" s="18" t="s">
        <v>80</v>
      </c>
      <c r="B20" s="18" t="s">
        <v>81</v>
      </c>
      <c r="C20" s="18" t="s">
        <v>82</v>
      </c>
      <c r="D20" s="19" t="s">
        <v>31</v>
      </c>
      <c r="E20" s="14">
        <v>20</v>
      </c>
      <c r="F20" s="15" t="s">
        <v>8</v>
      </c>
      <c r="G20" s="4"/>
      <c r="H20" s="5">
        <v>0</v>
      </c>
      <c r="I20" s="6">
        <v>0</v>
      </c>
      <c r="J20" s="9"/>
      <c r="K20" s="8">
        <f t="shared" si="1"/>
        <v>0</v>
      </c>
    </row>
    <row r="21" spans="1:12" ht="55.5" customHeight="1" x14ac:dyDescent="0.3">
      <c r="A21" s="18" t="s">
        <v>83</v>
      </c>
      <c r="B21" s="18" t="s">
        <v>84</v>
      </c>
      <c r="C21" s="18" t="s">
        <v>85</v>
      </c>
      <c r="D21" s="19" t="s">
        <v>31</v>
      </c>
      <c r="E21" s="14">
        <v>10</v>
      </c>
      <c r="F21" s="15" t="s">
        <v>8</v>
      </c>
      <c r="G21" s="4"/>
      <c r="H21" s="5">
        <v>0</v>
      </c>
      <c r="I21" s="6">
        <v>0</v>
      </c>
      <c r="J21" s="9"/>
      <c r="K21" s="8">
        <f t="shared" si="1"/>
        <v>0</v>
      </c>
    </row>
    <row r="22" spans="1:12" ht="55.5" customHeight="1" x14ac:dyDescent="0.35">
      <c r="A22" s="18" t="s">
        <v>86</v>
      </c>
      <c r="B22" s="18" t="s">
        <v>87</v>
      </c>
      <c r="C22" s="18" t="s">
        <v>88</v>
      </c>
      <c r="D22" s="20" t="s">
        <v>31</v>
      </c>
      <c r="E22" s="14">
        <v>20</v>
      </c>
      <c r="F22" s="15" t="s">
        <v>8</v>
      </c>
      <c r="G22" s="4"/>
      <c r="H22" s="5">
        <v>0</v>
      </c>
      <c r="I22" s="6">
        <v>0</v>
      </c>
      <c r="J22" s="9"/>
      <c r="K22" s="8">
        <f t="shared" ref="K22:K27" si="2">E22*I22</f>
        <v>0</v>
      </c>
      <c r="L22" s="11"/>
    </row>
    <row r="23" spans="1:12" ht="55.5" customHeight="1" x14ac:dyDescent="0.3">
      <c r="A23" s="18" t="s">
        <v>89</v>
      </c>
      <c r="B23" s="18" t="s">
        <v>90</v>
      </c>
      <c r="C23" s="18" t="s">
        <v>91</v>
      </c>
      <c r="D23" s="19" t="s">
        <v>31</v>
      </c>
      <c r="E23" s="14">
        <v>50</v>
      </c>
      <c r="F23" s="15" t="s">
        <v>8</v>
      </c>
      <c r="G23" s="4"/>
      <c r="H23" s="5">
        <v>0</v>
      </c>
      <c r="I23" s="6">
        <v>0</v>
      </c>
      <c r="J23" s="9"/>
      <c r="K23" s="8">
        <f t="shared" si="2"/>
        <v>0</v>
      </c>
    </row>
    <row r="24" spans="1:12" ht="55.5" customHeight="1" x14ac:dyDescent="0.3">
      <c r="A24" s="18" t="s">
        <v>92</v>
      </c>
      <c r="B24" s="18" t="s">
        <v>93</v>
      </c>
      <c r="C24" s="18" t="s">
        <v>94</v>
      </c>
      <c r="D24" s="19" t="s">
        <v>72</v>
      </c>
      <c r="E24" s="14">
        <v>10</v>
      </c>
      <c r="F24" s="15" t="s">
        <v>8</v>
      </c>
      <c r="G24" s="4"/>
      <c r="H24" s="5">
        <v>0</v>
      </c>
      <c r="I24" s="6">
        <v>0</v>
      </c>
      <c r="J24" s="9"/>
      <c r="K24" s="8">
        <f t="shared" si="2"/>
        <v>0</v>
      </c>
    </row>
    <row r="25" spans="1:12" ht="55.5" customHeight="1" x14ac:dyDescent="0.3">
      <c r="A25" s="18" t="s">
        <v>95</v>
      </c>
      <c r="B25" s="18" t="s">
        <v>96</v>
      </c>
      <c r="C25" s="18" t="s">
        <v>97</v>
      </c>
      <c r="D25" s="19" t="s">
        <v>72</v>
      </c>
      <c r="E25" s="14">
        <v>10</v>
      </c>
      <c r="F25" s="15" t="s">
        <v>8</v>
      </c>
      <c r="G25" s="4"/>
      <c r="H25" s="5">
        <v>0</v>
      </c>
      <c r="I25" s="6">
        <v>0</v>
      </c>
      <c r="J25" s="9"/>
      <c r="K25" s="8">
        <f t="shared" si="2"/>
        <v>0</v>
      </c>
    </row>
    <row r="26" spans="1:12" ht="55.5" customHeight="1" x14ac:dyDescent="0.3">
      <c r="A26" s="18" t="s">
        <v>98</v>
      </c>
      <c r="B26" s="18" t="s">
        <v>99</v>
      </c>
      <c r="C26" s="18" t="s">
        <v>100</v>
      </c>
      <c r="D26" s="19" t="s">
        <v>31</v>
      </c>
      <c r="E26" s="14">
        <v>10</v>
      </c>
      <c r="F26" s="15" t="s">
        <v>8</v>
      </c>
      <c r="G26" s="4"/>
      <c r="H26" s="5">
        <v>0</v>
      </c>
      <c r="I26" s="6">
        <v>0</v>
      </c>
      <c r="J26" s="9"/>
      <c r="K26" s="8">
        <f t="shared" si="2"/>
        <v>0</v>
      </c>
    </row>
    <row r="27" spans="1:12" ht="55.5" customHeight="1" thickBot="1" x14ac:dyDescent="0.35">
      <c r="A27" s="18" t="s">
        <v>101</v>
      </c>
      <c r="B27" s="18" t="s">
        <v>102</v>
      </c>
      <c r="C27" s="18" t="s">
        <v>103</v>
      </c>
      <c r="D27" s="19" t="s">
        <v>72</v>
      </c>
      <c r="E27" s="14">
        <v>10</v>
      </c>
      <c r="F27" s="15" t="s">
        <v>8</v>
      </c>
      <c r="G27" s="4"/>
      <c r="H27" s="5">
        <v>0</v>
      </c>
      <c r="I27" s="6">
        <v>0</v>
      </c>
      <c r="J27" s="9"/>
      <c r="K27" s="8">
        <f t="shared" si="2"/>
        <v>0</v>
      </c>
    </row>
    <row r="28" spans="1:12" ht="40" customHeight="1" thickBot="1" x14ac:dyDescent="0.4">
      <c r="K28" s="17">
        <f>SUM(K2:K27)</f>
        <v>0</v>
      </c>
      <c r="L28" s="11" t="s">
        <v>9</v>
      </c>
    </row>
  </sheetData>
  <sheetProtection algorithmName="SHA-512" hashValue="yIGviWx6WHeZdCJRsoDuXjnPasyh9my5ZYXfk4HDbAbYEh9/fFw17fdXJUNoAt9DttVRsgttaJT3P4D/RtT0zQ==" saltValue="A88qs7tzcpKhSyImyk8v6A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50260788</vt:lpstr>
      <vt:lpstr>'50260788'!DATA15</vt:lpstr>
      <vt:lpstr>'50260788'!DATA16</vt:lpstr>
      <vt:lpstr>'50260788'!DATA2</vt:lpstr>
      <vt:lpstr>'50260788'!DATA6</vt:lpstr>
      <vt:lpstr>'50260788'!DATA9</vt:lpstr>
      <vt:lpstr>'50260788'!TEST0</vt:lpstr>
      <vt:lpstr>'50260788'!TESTHKEY</vt:lpstr>
      <vt:lpstr>'50260788'!TESTKEYS</vt:lpstr>
      <vt:lpstr>'50260788'!TESTVKEY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2026-05-28T08:04:22Z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